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2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8" i="1" l="1"/>
  <c r="A13" i="1" l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<sst xmlns="http://schemas.openxmlformats.org/spreadsheetml/2006/main" count="56" uniqueCount="42">
  <si>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</si>
  <si>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</si>
  <si>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</si>
  <si>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</si>
  <si>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</si>
  <si>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</si>
  <si>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</si>
  <si>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</si>
  <si>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</si>
  <si>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</si>
  <si>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</si>
  <si>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</si>
  <si>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</si>
  <si>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</si>
  <si>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</si>
  <si>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</si>
  <si>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</si>
  <si>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</si>
  <si>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</si>
  <si>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</si>
  <si>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</si>
  <si>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</si>
  <si>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</si>
  <si>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</si>
  <si>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</si>
  <si>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</si>
  <si>
    <t>Наименование лота:  "Лоток тройниковый перфорированный ОТГ 300х65 УТ1,5, Лоток угловой КПГ 300Х65-90 УХЛ2,5, Наконечник кабельный болтовой со срывающейся головкой НБ-2-25-50, Датчик температуры PTD-100-EEx d"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</si>
  <si>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НВЛ-2026/27</t>
    </r>
  </si>
  <si>
    <t>DBV1300002</t>
  </si>
  <si>
    <t>1295546</t>
  </si>
  <si>
    <t>Лоток тройниковый перфорированный ОТГ 300х65 УТ1,5</t>
  </si>
  <si>
    <t>DBV1300004</t>
  </si>
  <si>
    <t>1201541</t>
  </si>
  <si>
    <t>Лоток угловой КПГ 300Х65-90 УХЛ2,5</t>
  </si>
  <si>
    <t>DBV1300005</t>
  </si>
  <si>
    <t>DBV1300006</t>
  </si>
  <si>
    <t>DBV2100007</t>
  </si>
  <si>
    <t>1482230</t>
  </si>
  <si>
    <t>Наконечник кабельный болтовой со срывающейся головкой НБ-2-25-50</t>
  </si>
  <si>
    <t>DBV2500007</t>
  </si>
  <si>
    <t>1127906</t>
  </si>
  <si>
    <t>Датчик температуры PTD-100-EEx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</si>
</sst>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L21" sqref="L21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25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28</v>
      </c>
      <c r="C12" s="25" t="s">
        <v>22</v>
      </c>
      <c r="D12" s="25" t="s">
        <v>29</v>
      </c>
      <c r="E12" s="26" t="s">
        <v>30</v>
      </c>
      <c r="F12" s="25" t="s">
        <v>24</v>
      </c>
      <c r="G12" s="32">
        <v>6</v>
      </c>
      <c r="H12" s="34">
        <v>66.740578943999992</v>
      </c>
      <c r="I12" s="27">
        <v>41453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31</v>
      </c>
      <c r="C13" s="25" t="s">
        <v>22</v>
      </c>
      <c r="D13" s="25" t="s">
        <v>32</v>
      </c>
      <c r="E13" s="26" t="s">
        <v>33</v>
      </c>
      <c r="F13" s="25" t="s">
        <v>24</v>
      </c>
      <c r="G13" s="32">
        <v>2</v>
      </c>
      <c r="H13" s="34">
        <v>129.60032404800003</v>
      </c>
      <c r="I13" s="27">
        <v>41453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>1+A13</f>
        <v>3</v>
      </c>
      <c r="B14" s="25" t="s">
        <v>34</v>
      </c>
      <c r="C14" s="25" t="s">
        <v>22</v>
      </c>
      <c r="D14" s="25" t="s">
        <v>32</v>
      </c>
      <c r="E14" s="26" t="s">
        <v>33</v>
      </c>
      <c r="F14" s="25" t="s">
        <v>24</v>
      </c>
      <c r="G14" s="32">
        <v>1</v>
      </c>
      <c r="H14" s="34">
        <v>129.60032404800003</v>
      </c>
      <c r="I14" s="27">
        <v>41453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17" si="0">1+A14</f>
        <v>4</v>
      </c>
      <c r="B15" s="25" t="s">
        <v>35</v>
      </c>
      <c r="C15" s="25" t="s">
        <v>22</v>
      </c>
      <c r="D15" s="25" t="s">
        <v>32</v>
      </c>
      <c r="E15" s="26" t="s">
        <v>33</v>
      </c>
      <c r="F15" s="25" t="s">
        <v>24</v>
      </c>
      <c r="G15" s="32">
        <v>5</v>
      </c>
      <c r="H15" s="34">
        <v>129.60032404800003</v>
      </c>
      <c r="I15" s="27">
        <v>41453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15">
        <f t="shared" si="0"/>
        <v>5</v>
      </c>
      <c r="B16" s="25" t="s">
        <v>36</v>
      </c>
      <c r="C16" s="25" t="s">
        <v>22</v>
      </c>
      <c r="D16" s="25" t="s">
        <v>37</v>
      </c>
      <c r="E16" s="26" t="s">
        <v>38</v>
      </c>
      <c r="F16" s="25" t="s">
        <v>24</v>
      </c>
      <c r="G16" s="32">
        <v>5</v>
      </c>
      <c r="H16" s="34">
        <v>19.111276079999993</v>
      </c>
      <c r="I16" s="27">
        <v>41614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39</v>
      </c>
      <c r="C17" s="25" t="s">
        <v>22</v>
      </c>
      <c r="D17" s="25" t="s">
        <v>40</v>
      </c>
      <c r="E17" s="26" t="s">
        <v>41</v>
      </c>
      <c r="F17" s="25" t="s">
        <v>24</v>
      </c>
      <c r="G17" s="32">
        <v>7</v>
      </c>
      <c r="H17" s="34">
        <v>6515.3</v>
      </c>
      <c r="I17" s="27">
        <v>43586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26.25" customHeight="1" x14ac:dyDescent="0.25">
      <c r="A18" s="46" t="s">
        <v>7</v>
      </c>
      <c r="B18" s="47"/>
      <c r="C18" s="47"/>
      <c r="D18" s="47"/>
      <c r="E18" s="48"/>
      <c r="F18" s="28"/>
      <c r="G18" s="29">
        <f>SUM(G12:G17)</f>
        <v>26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ht="38.25" customHeight="1" x14ac:dyDescent="0.25">
      <c r="A19" s="57"/>
      <c r="B19" s="58"/>
      <c r="C19" s="58"/>
      <c r="D19" s="58"/>
      <c r="E19" s="58"/>
      <c r="F19" s="58"/>
      <c r="G19" s="58"/>
      <c r="H19" s="58"/>
      <c r="I19" s="59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1.5" customHeight="1" x14ac:dyDescent="0.25">
      <c r="A20" s="35" t="s">
        <v>8</v>
      </c>
      <c r="B20" s="36"/>
      <c r="C20" s="36"/>
      <c r="D20" s="36"/>
      <c r="E20" s="37"/>
      <c r="F20" s="49" t="s">
        <v>14</v>
      </c>
      <c r="G20" s="49"/>
      <c r="H20" s="49"/>
      <c r="I20" s="49"/>
      <c r="J20" s="12"/>
      <c r="K20" s="12"/>
      <c r="L20" s="12"/>
      <c r="M20" s="12"/>
      <c r="N20" s="12"/>
      <c r="O20" s="12"/>
      <c r="P20" s="12"/>
      <c r="Q20" s="12"/>
    </row>
    <row r="21" spans="1:17" s="4" customFormat="1" ht="24" customHeight="1" x14ac:dyDescent="0.25">
      <c r="A21" s="35" t="s">
        <v>9</v>
      </c>
      <c r="B21" s="36"/>
      <c r="C21" s="36"/>
      <c r="D21" s="36"/>
      <c r="E21" s="37"/>
      <c r="F21" s="38" t="s">
        <v>13</v>
      </c>
      <c r="G21" s="38"/>
      <c r="H21" s="38"/>
      <c r="I21" s="38"/>
      <c r="Q21" s="12"/>
    </row>
    <row r="22" spans="1:17" s="4" customFormat="1" ht="38.25" customHeight="1" x14ac:dyDescent="0.25">
      <c r="A22" s="35" t="s">
        <v>15</v>
      </c>
      <c r="B22" s="36"/>
      <c r="C22" s="36"/>
      <c r="D22" s="36"/>
      <c r="E22" s="37"/>
      <c r="F22" s="38" t="s">
        <v>12</v>
      </c>
      <c r="G22" s="38"/>
      <c r="H22" s="38"/>
      <c r="I22" s="38"/>
      <c r="Q22" s="12"/>
    </row>
    <row r="23" spans="1:17" ht="107.25" customHeight="1" x14ac:dyDescent="0.25">
      <c r="A23" s="39" t="s">
        <v>18</v>
      </c>
      <c r="B23" s="39"/>
      <c r="C23" s="39"/>
      <c r="D23" s="39"/>
      <c r="E23" s="39"/>
      <c r="F23" s="40" t="s">
        <v>19</v>
      </c>
      <c r="G23" s="40"/>
      <c r="H23" s="40"/>
      <c r="I23" s="40"/>
    </row>
    <row r="24" spans="1:17" ht="66" customHeight="1" x14ac:dyDescent="0.3">
      <c r="A24" s="44"/>
      <c r="B24" s="44"/>
      <c r="C24" s="44"/>
      <c r="D24" s="44"/>
      <c r="E24" s="44"/>
      <c r="F24" s="43"/>
      <c r="G24" s="43"/>
      <c r="H24" s="43"/>
      <c r="I24" s="43"/>
      <c r="J24" s="5"/>
      <c r="K24" s="5"/>
      <c r="L24" s="5"/>
      <c r="M24" s="5"/>
      <c r="N24" s="5"/>
      <c r="O24" s="5"/>
      <c r="P24" s="5"/>
      <c r="Q24" s="5"/>
    </row>
    <row r="25" spans="1:17" ht="57" customHeight="1" x14ac:dyDescent="0.25">
      <c r="A25" s="41"/>
      <c r="B25" s="41"/>
      <c r="C25" s="41"/>
      <c r="D25" s="41"/>
      <c r="E25" s="41"/>
      <c r="F25" s="42"/>
      <c r="G25" s="42"/>
      <c r="H25" s="42"/>
      <c r="I25" s="42"/>
    </row>
    <row r="26" spans="1:17" ht="26.25" customHeight="1" x14ac:dyDescent="0.25"/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19:I19"/>
    <mergeCell ref="A21:E21"/>
    <mergeCell ref="F21:I21"/>
    <mergeCell ref="A23:E23"/>
    <mergeCell ref="F23:I23"/>
    <mergeCell ref="A25:E25"/>
    <mergeCell ref="F25:I25"/>
    <mergeCell ref="F24:I24"/>
    <mergeCell ref="A24:E24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2026-03-25T03:13:45Z</cp:lastPrinted>
  <dcterms:created xsi:type="dcterms:W3CDTF">2016-09-16T10:27:35Z</dcterms:created>
  <dcterms:modified xsi:type="dcterms:W3CDTF">2026-03-25T03:13:49Z</dcterms:modified>
</cp:coreProperties>
</file>